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45" windowWidth="15135" windowHeight="8130" activeTab="2"/>
  </bookViews>
  <sheets>
    <sheet name="S &amp; T" sheetId="1" r:id="rId1"/>
    <sheet name="Distance" sheetId="2" r:id="rId2"/>
    <sheet name="CAPS" sheetId="5" r:id="rId3"/>
    <sheet name="Claims Chart" sheetId="4" r:id="rId4"/>
  </sheets>
  <calcPr calcId="125725"/>
</workbook>
</file>

<file path=xl/calcChain.xml><?xml version="1.0" encoding="utf-8"?>
<calcChain xmlns="http://schemas.openxmlformats.org/spreadsheetml/2006/main">
  <c r="L4" i="1"/>
  <c r="G3"/>
  <c r="G4"/>
  <c r="G5"/>
  <c r="L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</calcChain>
</file>

<file path=xl/sharedStrings.xml><?xml version="1.0" encoding="utf-8"?>
<sst xmlns="http://schemas.openxmlformats.org/spreadsheetml/2006/main" count="182" uniqueCount="133">
  <si>
    <t>Durban</t>
  </si>
  <si>
    <t>Johannesburg</t>
  </si>
  <si>
    <t>Thohoyandou</t>
  </si>
  <si>
    <t>Uitenhage</t>
  </si>
  <si>
    <t>Tzaneen</t>
  </si>
  <si>
    <t>Ermelo</t>
  </si>
  <si>
    <t>Bloemfontein</t>
  </si>
  <si>
    <t>Cape Town</t>
  </si>
  <si>
    <t>Stellenbosch</t>
  </si>
  <si>
    <t>Pretoria</t>
  </si>
  <si>
    <t>KwaDlangezwa</t>
  </si>
  <si>
    <t>Vanderbijlpark</t>
  </si>
  <si>
    <t>Mthatha</t>
  </si>
  <si>
    <t>Potchefstroom</t>
  </si>
  <si>
    <t>Grahamstown</t>
  </si>
  <si>
    <t>Polokwane</t>
  </si>
  <si>
    <t>D Keet</t>
  </si>
  <si>
    <t>S Tshabalala</t>
  </si>
  <si>
    <t>S Gaxa</t>
  </si>
  <si>
    <t>B Khumalo</t>
  </si>
  <si>
    <t>B Fransman</t>
  </si>
  <si>
    <t>A Ngcongca</t>
  </si>
  <si>
    <t>P Masenamela</t>
  </si>
  <si>
    <t>T Nthethe</t>
  </si>
  <si>
    <t>R Nunes</t>
  </si>
  <si>
    <t>D Buckley</t>
  </si>
  <si>
    <t>T Modise</t>
  </si>
  <si>
    <t>K Dikgacoi</t>
  </si>
  <si>
    <t>R Letsholonyane</t>
  </si>
  <si>
    <t>T Khuboni</t>
  </si>
  <si>
    <t>L Chabangu</t>
  </si>
  <si>
    <t>D Furman</t>
  </si>
  <si>
    <t>S Myeni</t>
  </si>
  <si>
    <t>T Phala</t>
  </si>
  <si>
    <t>B Parker</t>
  </si>
  <si>
    <t>K Mashego</t>
  </si>
  <si>
    <t>T Rantie</t>
  </si>
  <si>
    <t>K Erasmus</t>
  </si>
  <si>
    <t>I Khune</t>
  </si>
  <si>
    <t>Location</t>
  </si>
  <si>
    <t>Distance from Johannesburg</t>
  </si>
  <si>
    <t>Travel from</t>
  </si>
  <si>
    <t xml:space="preserve">Name </t>
  </si>
  <si>
    <t>Code</t>
  </si>
  <si>
    <t>Distances</t>
  </si>
  <si>
    <t>Arrival Time</t>
  </si>
  <si>
    <t>Stopping time</t>
  </si>
  <si>
    <t>Days</t>
  </si>
  <si>
    <t>Travelling time</t>
  </si>
  <si>
    <t>Travel Claim</t>
  </si>
  <si>
    <t>Daily Claim</t>
  </si>
  <si>
    <t>Total Claim</t>
  </si>
  <si>
    <t xml:space="preserve">Rate per hour
</t>
  </si>
  <si>
    <t xml:space="preserve">Rate per km
</t>
  </si>
  <si>
    <t>CURRENT SA SQUAD</t>
  </si>
  <si>
    <t>Jersy Num</t>
  </si>
  <si>
    <t>Pos.</t>
  </si>
  <si>
    <t>Player</t>
  </si>
  <si>
    <t>Caps</t>
  </si>
  <si>
    <t>Goals</t>
  </si>
  <si>
    <t>Club</t>
  </si>
  <si>
    <t>1GK</t>
  </si>
  <si>
    <t>Itumeleng Khune</t>
  </si>
  <si>
    <t>Kaizer Chiefs</t>
  </si>
  <si>
    <t>Darren Keet</t>
  </si>
  <si>
    <t>K.V. Kortrijk</t>
  </si>
  <si>
    <t>2DF</t>
  </si>
  <si>
    <t>Siphiwe Tshabalala</t>
  </si>
  <si>
    <t>Siboniso Gaxa</t>
  </si>
  <si>
    <r>
      <t>Bongani Khumalo</t>
    </r>
    <r>
      <rPr>
        <i/>
        <sz val="11"/>
        <color indexed="8"/>
        <rFont val="Calibri"/>
        <family val="2"/>
      </rPr>
      <t>(Captain)</t>
    </r>
  </si>
  <si>
    <t>PAOK</t>
  </si>
  <si>
    <t>Bevan Fransman</t>
  </si>
  <si>
    <t>Supersport United</t>
  </si>
  <si>
    <t>Anele Ngcongca</t>
  </si>
  <si>
    <t>Racing Genk</t>
  </si>
  <si>
    <t>Punch Masenamela</t>
  </si>
  <si>
    <t>Mamelodi Sundowns</t>
  </si>
  <si>
    <t>Thabo Nthethe</t>
  </si>
  <si>
    <t>Bloemfontein Celtic</t>
  </si>
  <si>
    <t>Ricardo Nunes</t>
  </si>
  <si>
    <t>MŠK Žilina</t>
  </si>
  <si>
    <t>3MF</t>
  </si>
  <si>
    <t>Delron Buckley</t>
  </si>
  <si>
    <t>Maritzburg United</t>
  </si>
  <si>
    <t>Teko Modise</t>
  </si>
  <si>
    <t>Kagisho Dikgacoi</t>
  </si>
  <si>
    <t>Crystal Palace</t>
  </si>
  <si>
    <t>Reneilwe Letsholonyane</t>
  </si>
  <si>
    <t>Thanduyise Khuboni</t>
  </si>
  <si>
    <t>Golden Arrows</t>
  </si>
  <si>
    <t>Lerato Chabangu</t>
  </si>
  <si>
    <t>Moroka Swallows</t>
  </si>
  <si>
    <t>Dean Furman</t>
  </si>
  <si>
    <t>Oldham Athletic</t>
  </si>
  <si>
    <t>Sifiso Myeni</t>
  </si>
  <si>
    <t>Orlando Pirates</t>
  </si>
  <si>
    <t>Thuso Phala</t>
  </si>
  <si>
    <t>Platinum Stars</t>
  </si>
  <si>
    <t>4FW</t>
  </si>
  <si>
    <t>Bernard Parker</t>
  </si>
  <si>
    <t>Katlego Mashego</t>
  </si>
  <si>
    <t>Tokelo Rantie</t>
  </si>
  <si>
    <t>Malmö FF</t>
  </si>
  <si>
    <t>Kermit Erasmus</t>
  </si>
  <si>
    <t>Average Distance</t>
  </si>
  <si>
    <t>Third Highest Daily Claim</t>
  </si>
  <si>
    <t>Jersey Number</t>
  </si>
  <si>
    <t xml:space="preserve">Bisho </t>
  </si>
  <si>
    <t>S &amp; T for SA SQUAD</t>
  </si>
  <si>
    <t>JohKeet</t>
  </si>
  <si>
    <t>JohTsha</t>
  </si>
  <si>
    <t>ThoGaxa</t>
  </si>
  <si>
    <t>UitKhum</t>
  </si>
  <si>
    <t>TzaFran</t>
  </si>
  <si>
    <t>ErmNgco</t>
  </si>
  <si>
    <t>BloMase</t>
  </si>
  <si>
    <t>PreNthe</t>
  </si>
  <si>
    <t>JohNune</t>
  </si>
  <si>
    <t>DurBuck</t>
  </si>
  <si>
    <t>DurModi</t>
  </si>
  <si>
    <t>DurDikg</t>
  </si>
  <si>
    <t>CapLets</t>
  </si>
  <si>
    <t>PreKhub</t>
  </si>
  <si>
    <t>SteChab</t>
  </si>
  <si>
    <t>BloFurm</t>
  </si>
  <si>
    <t>SteMyen</t>
  </si>
  <si>
    <t>CapPhal</t>
  </si>
  <si>
    <t>PrePark</t>
  </si>
  <si>
    <t>DurMash</t>
  </si>
  <si>
    <t>JohRant</t>
  </si>
  <si>
    <t>UitEras</t>
  </si>
  <si>
    <t xml:space="preserve">Total Travel Claim </t>
  </si>
  <si>
    <t>Number of CAPS players</t>
  </si>
</sst>
</file>

<file path=xl/styles.xml><?xml version="1.0" encoding="utf-8"?>
<styleSheet xmlns="http://schemas.openxmlformats.org/spreadsheetml/2006/main">
  <numFmts count="5">
    <numFmt numFmtId="44" formatCode="_ &quot;R&quot;\ * #,##0.00_ ;_ &quot;R&quot;\ * \-#,##0.00_ ;_ &quot;R&quot;\ * &quot;-&quot;??_ ;_ @_ "/>
    <numFmt numFmtId="43" formatCode="_ * #,##0.00_ ;_ * \-#,##0.00_ ;_ * &quot;-&quot;??_ ;_ @_ "/>
    <numFmt numFmtId="164" formatCode="hh:mm:ss;@"/>
    <numFmt numFmtId="165" formatCode="_ * #,##0_ ;_ * \-#,##0_ ;_ * &quot;-&quot;??_ ;_ @_ "/>
    <numFmt numFmtId="166" formatCode="&quot;R&quot;\ #,##0.00"/>
  </numFmts>
  <fonts count="1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2"/>
      <color indexed="8"/>
      <name val="Calibri"/>
      <family val="2"/>
    </font>
    <font>
      <sz val="12"/>
      <color indexed="8"/>
      <name val="Calibri"/>
      <family val="2"/>
    </font>
    <font>
      <sz val="12"/>
      <color indexed="63"/>
      <name val="Calibri"/>
      <family val="2"/>
    </font>
    <font>
      <sz val="8"/>
      <name val="Calibri"/>
      <family val="2"/>
    </font>
    <font>
      <i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8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AD0FF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4" fillId="0" borderId="0"/>
  </cellStyleXfs>
  <cellXfs count="61">
    <xf numFmtId="0" fontId="0" fillId="0" borderId="0" xfId="0"/>
    <xf numFmtId="0" fontId="5" fillId="0" borderId="1" xfId="2" applyFont="1" applyFill="1" applyBorder="1" applyAlignment="1">
      <alignment wrapText="1"/>
    </xf>
    <xf numFmtId="0" fontId="5" fillId="0" borderId="2" xfId="2" applyFont="1" applyFill="1" applyBorder="1" applyAlignment="1">
      <alignment wrapText="1"/>
    </xf>
    <xf numFmtId="0" fontId="6" fillId="0" borderId="0" xfId="0" applyFont="1"/>
    <xf numFmtId="0" fontId="7" fillId="0" borderId="0" xfId="0" applyFont="1"/>
    <xf numFmtId="0" fontId="0" fillId="0" borderId="0" xfId="0" applyNumberFormat="1"/>
    <xf numFmtId="0" fontId="0" fillId="0" borderId="0" xfId="0" applyFill="1"/>
    <xf numFmtId="0" fontId="2" fillId="2" borderId="3" xfId="0" applyFont="1" applyFill="1" applyBorder="1" applyAlignment="1">
      <alignment wrapText="1"/>
    </xf>
    <xf numFmtId="0" fontId="3" fillId="0" borderId="0" xfId="2" applyFont="1" applyFill="1" applyBorder="1" applyAlignment="1">
      <alignment wrapText="1"/>
    </xf>
    <xf numFmtId="0" fontId="5" fillId="0" borderId="0" xfId="2" applyFont="1" applyFill="1" applyBorder="1" applyAlignment="1">
      <alignment wrapText="1"/>
    </xf>
    <xf numFmtId="0" fontId="7" fillId="0" borderId="2" xfId="0" applyFont="1" applyBorder="1"/>
    <xf numFmtId="0" fontId="6" fillId="0" borderId="2" xfId="0" applyFont="1" applyBorder="1"/>
    <xf numFmtId="0" fontId="0" fillId="0" borderId="0" xfId="0" applyBorder="1"/>
    <xf numFmtId="0" fontId="2" fillId="2" borderId="4" xfId="0" applyFont="1" applyFill="1" applyBorder="1" applyAlignment="1">
      <alignment wrapText="1"/>
    </xf>
    <xf numFmtId="0" fontId="3" fillId="0" borderId="5" xfId="2" applyFont="1" applyFill="1" applyBorder="1" applyAlignment="1">
      <alignment horizontal="right" wrapText="1"/>
    </xf>
    <xf numFmtId="0" fontId="3" fillId="0" borderId="6" xfId="2" applyFont="1" applyFill="1" applyBorder="1" applyAlignment="1">
      <alignment horizontal="right" wrapText="1"/>
    </xf>
    <xf numFmtId="0" fontId="3" fillId="0" borderId="0" xfId="2" applyFont="1" applyFill="1" applyBorder="1" applyAlignment="1">
      <alignment horizontal="right" wrapText="1"/>
    </xf>
    <xf numFmtId="0" fontId="0" fillId="0" borderId="0" xfId="0" applyFill="1" applyBorder="1"/>
    <xf numFmtId="0" fontId="0" fillId="0" borderId="0" xfId="0" applyAlignment="1"/>
    <xf numFmtId="0" fontId="0" fillId="0" borderId="3" xfId="0" applyBorder="1"/>
    <xf numFmtId="0" fontId="10" fillId="5" borderId="3" xfId="0" applyFont="1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wrapText="1"/>
    </xf>
    <xf numFmtId="0" fontId="0" fillId="6" borderId="3" xfId="0" applyFill="1" applyBorder="1" applyAlignment="1">
      <alignment wrapText="1"/>
    </xf>
    <xf numFmtId="0" fontId="0" fillId="6" borderId="7" xfId="0" applyFill="1" applyBorder="1" applyAlignment="1">
      <alignment wrapText="1"/>
    </xf>
    <xf numFmtId="2" fontId="0" fillId="4" borderId="0" xfId="0" applyNumberFormat="1" applyFill="1"/>
    <xf numFmtId="0" fontId="5" fillId="0" borderId="3" xfId="2" applyFont="1" applyFill="1" applyBorder="1" applyAlignment="1">
      <alignment wrapText="1"/>
    </xf>
    <xf numFmtId="0" fontId="12" fillId="0" borderId="3" xfId="0" applyFont="1" applyBorder="1"/>
    <xf numFmtId="0" fontId="12" fillId="6" borderId="3" xfId="0" applyFont="1" applyFill="1" applyBorder="1" applyAlignment="1">
      <alignment wrapText="1"/>
    </xf>
    <xf numFmtId="0" fontId="0" fillId="2" borderId="0" xfId="0" applyFont="1" applyFill="1" applyBorder="1" applyAlignment="1">
      <alignment wrapText="1"/>
    </xf>
    <xf numFmtId="44" fontId="0" fillId="4" borderId="0" xfId="1" applyFont="1" applyFill="1" applyBorder="1" applyAlignment="1">
      <alignment horizontal="center"/>
    </xf>
    <xf numFmtId="44" fontId="0" fillId="2" borderId="0" xfId="0" applyNumberFormat="1" applyFont="1" applyFill="1" applyBorder="1" applyAlignment="1"/>
    <xf numFmtId="0" fontId="14" fillId="0" borderId="3" xfId="2" applyFont="1" applyFill="1" applyBorder="1" applyAlignment="1">
      <alignment horizontal="center" vertical="center" textRotation="90" wrapText="1"/>
    </xf>
    <xf numFmtId="0" fontId="14" fillId="0" borderId="3" xfId="0" applyNumberFormat="1" applyFont="1" applyFill="1" applyBorder="1" applyAlignment="1">
      <alignment horizontal="center" vertical="center" textRotation="90" wrapText="1"/>
    </xf>
    <xf numFmtId="0" fontId="14" fillId="0" borderId="3" xfId="0" applyFont="1" applyFill="1" applyBorder="1" applyAlignment="1">
      <alignment horizontal="center" vertical="center" textRotation="90" wrapText="1"/>
    </xf>
    <xf numFmtId="0" fontId="0" fillId="0" borderId="3" xfId="0" applyFont="1" applyBorder="1"/>
    <xf numFmtId="0" fontId="0" fillId="4" borderId="3" xfId="0" applyFont="1" applyFill="1" applyBorder="1"/>
    <xf numFmtId="1" fontId="0" fillId="0" borderId="3" xfId="0" applyNumberFormat="1" applyFont="1" applyFill="1" applyBorder="1"/>
    <xf numFmtId="0" fontId="16" fillId="0" borderId="3" xfId="2" applyFont="1" applyFill="1" applyBorder="1" applyAlignment="1">
      <alignment horizontal="right" wrapText="1"/>
    </xf>
    <xf numFmtId="164" fontId="0" fillId="0" borderId="3" xfId="0" applyNumberFormat="1" applyFont="1" applyBorder="1"/>
    <xf numFmtId="2" fontId="0" fillId="0" borderId="3" xfId="0" applyNumberFormat="1" applyFont="1" applyFill="1" applyBorder="1"/>
    <xf numFmtId="2" fontId="0" fillId="4" borderId="3" xfId="0" applyNumberFormat="1" applyFont="1" applyFill="1" applyBorder="1"/>
    <xf numFmtId="43" fontId="0" fillId="3" borderId="3" xfId="0" applyNumberFormat="1" applyFont="1" applyFill="1" applyBorder="1"/>
    <xf numFmtId="44" fontId="0" fillId="0" borderId="3" xfId="1" applyFont="1" applyFill="1" applyBorder="1"/>
    <xf numFmtId="0" fontId="12" fillId="0" borderId="3" xfId="0" applyFont="1" applyBorder="1" applyAlignment="1">
      <alignment vertical="center"/>
    </xf>
    <xf numFmtId="165" fontId="0" fillId="0" borderId="3" xfId="0" applyNumberFormat="1" applyFont="1" applyFill="1" applyBorder="1"/>
    <xf numFmtId="0" fontId="0" fillId="0" borderId="3" xfId="0" applyNumberFormat="1" applyFont="1" applyBorder="1"/>
    <xf numFmtId="166" fontId="0" fillId="4" borderId="3" xfId="0" applyNumberFormat="1" applyFont="1" applyFill="1" applyBorder="1"/>
    <xf numFmtId="0" fontId="15" fillId="0" borderId="0" xfId="0" applyFont="1"/>
    <xf numFmtId="0" fontId="17" fillId="0" borderId="0" xfId="0" applyFont="1"/>
    <xf numFmtId="0" fontId="17" fillId="0" borderId="0" xfId="0" applyNumberFormat="1" applyFont="1"/>
    <xf numFmtId="0" fontId="16" fillId="0" borderId="3" xfId="2" applyFont="1" applyFill="1" applyBorder="1" applyAlignment="1">
      <alignment wrapText="1"/>
    </xf>
    <xf numFmtId="166" fontId="16" fillId="0" borderId="3" xfId="1" applyNumberFormat="1" applyFont="1" applyFill="1" applyBorder="1" applyAlignment="1">
      <alignment wrapText="1"/>
    </xf>
    <xf numFmtId="0" fontId="16" fillId="0" borderId="3" xfId="0" applyFont="1" applyBorder="1"/>
    <xf numFmtId="166" fontId="16" fillId="4" borderId="3" xfId="0" applyNumberFormat="1" applyFont="1" applyFill="1" applyBorder="1"/>
    <xf numFmtId="0" fontId="13" fillId="0" borderId="0" xfId="0" applyFont="1" applyBorder="1" applyAlignment="1">
      <alignment horizontal="center" vertical="center"/>
    </xf>
    <xf numFmtId="0" fontId="0" fillId="0" borderId="3" xfId="0" applyFont="1" applyBorder="1" applyAlignment="1">
      <alignment horizontal="left"/>
    </xf>
    <xf numFmtId="0" fontId="12" fillId="0" borderId="3" xfId="0" applyFont="1" applyFill="1" applyBorder="1" applyAlignment="1">
      <alignment horizontal="left"/>
    </xf>
    <xf numFmtId="0" fontId="11" fillId="0" borderId="3" xfId="0" applyFont="1" applyBorder="1" applyAlignment="1">
      <alignment horizontal="center"/>
    </xf>
    <xf numFmtId="1" fontId="0" fillId="4" borderId="3" xfId="0" applyNumberFormat="1" applyFont="1" applyFill="1" applyBorder="1"/>
    <xf numFmtId="0" fontId="0" fillId="6" borderId="8" xfId="0" applyFill="1" applyBorder="1" applyAlignment="1">
      <alignment horizontal="center" wrapText="1"/>
    </xf>
    <xf numFmtId="0" fontId="0" fillId="4" borderId="7" xfId="0" applyFill="1" applyBorder="1"/>
  </cellXfs>
  <cellStyles count="3">
    <cellStyle name="Currency" xfId="1" builtinId="4"/>
    <cellStyle name="Normal" xfId="0" builtinId="0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ZA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ZA"/>
              <a:t>Total Claims </a:t>
            </a:r>
          </a:p>
        </c:rich>
      </c:tx>
      <c:layout>
        <c:manualLayout>
          <c:xMode val="edge"/>
          <c:yMode val="edge"/>
          <c:x val="0.44777662874870733"/>
          <c:y val="2.033898305084744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3784901758014493"/>
          <c:y val="0.21525423728813567"/>
          <c:w val="0.40227507755946246"/>
          <c:h val="0.65932203389830546"/>
        </c:manualLayout>
      </c:layout>
      <c:pieChart>
        <c:varyColors val="1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</c:spPr>
          <c:dPt>
            <c:idx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1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2"/>
            <c:spPr>
              <a:solidFill>
                <a:srgbClr val="800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3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4"/>
            <c:spPr>
              <a:solidFill>
                <a:srgbClr val="00808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5"/>
            <c:spPr>
              <a:solidFill>
                <a:srgbClr val="00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6"/>
            <c:spPr>
              <a:solidFill>
                <a:srgbClr val="00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7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8"/>
            <c:spPr>
              <a:solidFill>
                <a:srgbClr val="CC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9"/>
            <c:spPr>
              <a:solidFill>
                <a:srgbClr val="FFFF99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0"/>
            <c:spPr>
              <a:solidFill>
                <a:srgbClr val="99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1"/>
            <c:spPr>
              <a:solidFill>
                <a:srgbClr val="FF99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2"/>
            <c:spPr>
              <a:solidFill>
                <a:srgbClr val="CC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Val val="1"/>
            <c:showLeaderLines val="1"/>
          </c:dLbls>
          <c:cat>
            <c:strRef>
              <c:f>'S &amp; T'!$A$3:$A$25</c:f>
              <c:strCache>
                <c:ptCount val="23"/>
                <c:pt idx="0">
                  <c:v>I Khune</c:v>
                </c:pt>
                <c:pt idx="1">
                  <c:v>D Keet</c:v>
                </c:pt>
                <c:pt idx="2">
                  <c:v>S Tshabalala</c:v>
                </c:pt>
                <c:pt idx="3">
                  <c:v>S Gaxa</c:v>
                </c:pt>
                <c:pt idx="4">
                  <c:v>B Khumalo</c:v>
                </c:pt>
                <c:pt idx="5">
                  <c:v>B Fransman</c:v>
                </c:pt>
                <c:pt idx="6">
                  <c:v>A Ngcongca</c:v>
                </c:pt>
                <c:pt idx="7">
                  <c:v>P Masenamela</c:v>
                </c:pt>
                <c:pt idx="8">
                  <c:v>T Nthethe</c:v>
                </c:pt>
                <c:pt idx="9">
                  <c:v>R Nunes</c:v>
                </c:pt>
                <c:pt idx="10">
                  <c:v>D Buckley</c:v>
                </c:pt>
                <c:pt idx="11">
                  <c:v>T Modise</c:v>
                </c:pt>
                <c:pt idx="12">
                  <c:v>K Dikgacoi</c:v>
                </c:pt>
                <c:pt idx="13">
                  <c:v>R Letsholonyane</c:v>
                </c:pt>
                <c:pt idx="14">
                  <c:v>T Khuboni</c:v>
                </c:pt>
                <c:pt idx="15">
                  <c:v>L Chabangu</c:v>
                </c:pt>
                <c:pt idx="16">
                  <c:v>D Furman</c:v>
                </c:pt>
                <c:pt idx="17">
                  <c:v>S Myeni</c:v>
                </c:pt>
                <c:pt idx="18">
                  <c:v>T Phala</c:v>
                </c:pt>
                <c:pt idx="19">
                  <c:v>B Parker</c:v>
                </c:pt>
                <c:pt idx="20">
                  <c:v>K Mashego</c:v>
                </c:pt>
                <c:pt idx="21">
                  <c:v>T Rantie</c:v>
                </c:pt>
                <c:pt idx="22">
                  <c:v>K Erasmus</c:v>
                </c:pt>
              </c:strCache>
            </c:strRef>
          </c:cat>
          <c:val>
            <c:numRef>
              <c:f>'S &amp; T'!$L$3:$L$25</c:f>
              <c:numCache>
                <c:formatCode>_ "R"\ * #,##0.00_ ;_ "R"\ * \-#,##0.00_ ;_ "R"\ * "-"??_ ;_ @_ </c:formatCode>
                <c:ptCount val="23"/>
                <c:pt idx="0">
                  <c:v>640</c:v>
                </c:pt>
                <c:pt idx="1">
                  <c:v>27.375</c:v>
                </c:pt>
                <c:pt idx="2">
                  <c:v>28.38</c:v>
                </c:pt>
                <c:pt idx="3">
                  <c:v>992</c:v>
                </c:pt>
                <c:pt idx="4">
                  <c:v>2315</c:v>
                </c:pt>
                <c:pt idx="5">
                  <c:v>822.5</c:v>
                </c:pt>
                <c:pt idx="6">
                  <c:v>419.75</c:v>
                </c:pt>
                <c:pt idx="7">
                  <c:v>640</c:v>
                </c:pt>
                <c:pt idx="8">
                  <c:v>109.5</c:v>
                </c:pt>
                <c:pt idx="9">
                  <c:v>27.375</c:v>
                </c:pt>
                <c:pt idx="10">
                  <c:v>1157.5</c:v>
                </c:pt>
                <c:pt idx="11">
                  <c:v>1157.5</c:v>
                </c:pt>
                <c:pt idx="12">
                  <c:v>1157.5</c:v>
                </c:pt>
                <c:pt idx="13">
                  <c:v>2680</c:v>
                </c:pt>
                <c:pt idx="14">
                  <c:v>109.5</c:v>
                </c:pt>
                <c:pt idx="15">
                  <c:v>2497.5</c:v>
                </c:pt>
                <c:pt idx="16">
                  <c:v>640</c:v>
                </c:pt>
                <c:pt idx="17">
                  <c:v>2497.5</c:v>
                </c:pt>
                <c:pt idx="18">
                  <c:v>2680</c:v>
                </c:pt>
                <c:pt idx="19">
                  <c:v>109.5</c:v>
                </c:pt>
                <c:pt idx="20">
                  <c:v>1157.5</c:v>
                </c:pt>
                <c:pt idx="21">
                  <c:v>27.375</c:v>
                </c:pt>
                <c:pt idx="22">
                  <c:v>2315</c:v>
                </c:pt>
              </c:numCache>
            </c:numRef>
          </c:val>
        </c:ser>
        <c:firstSliceAng val="0"/>
      </c:pieChart>
      <c:spPr>
        <a:noFill/>
        <a:ln w="25400">
          <a:noFill/>
        </a:ln>
      </c:spPr>
    </c:plotArea>
    <c:legend>
      <c:legendPos val="r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2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workbookViewId="0">
      <selection activeCell="P7" sqref="P7"/>
    </sheetView>
  </sheetViews>
  <sheetFormatPr defaultRowHeight="15.75"/>
  <cols>
    <col min="1" max="1" width="15.7109375" bestFit="1" customWidth="1"/>
    <col min="2" max="2" width="15.5703125" customWidth="1"/>
    <col min="3" max="3" width="8" customWidth="1"/>
    <col min="4" max="4" width="15.42578125" style="3" customWidth="1"/>
    <col min="5" max="5" width="14" customWidth="1"/>
    <col min="6" max="6" width="8.140625" style="5" bestFit="1" customWidth="1"/>
    <col min="7" max="7" width="6" style="5" customWidth="1"/>
    <col min="8" max="8" width="8.28515625" customWidth="1"/>
    <col min="9" max="9" width="12.140625" customWidth="1"/>
    <col min="10" max="10" width="10.42578125" style="5" bestFit="1" customWidth="1"/>
    <col min="11" max="11" width="14.7109375" customWidth="1"/>
    <col min="12" max="12" width="10.42578125" bestFit="1" customWidth="1"/>
  </cols>
  <sheetData>
    <row r="1" spans="1:12" ht="45" customHeight="1">
      <c r="A1" s="54" t="s">
        <v>108</v>
      </c>
      <c r="B1" s="54"/>
      <c r="C1" s="54"/>
      <c r="D1" s="54"/>
      <c r="E1" s="54"/>
      <c r="F1" s="54"/>
      <c r="G1" s="54"/>
      <c r="H1" s="54"/>
      <c r="I1" s="28" t="s">
        <v>53</v>
      </c>
      <c r="J1" s="29">
        <v>1.8</v>
      </c>
      <c r="K1" s="28" t="s">
        <v>52</v>
      </c>
      <c r="L1" s="30">
        <v>2.5</v>
      </c>
    </row>
    <row r="2" spans="1:12" s="18" customFormat="1" ht="85.5" customHeight="1">
      <c r="A2" s="31" t="s">
        <v>42</v>
      </c>
      <c r="B2" s="31" t="s">
        <v>43</v>
      </c>
      <c r="C2" s="31" t="s">
        <v>106</v>
      </c>
      <c r="D2" s="31" t="s">
        <v>41</v>
      </c>
      <c r="E2" s="31" t="s">
        <v>44</v>
      </c>
      <c r="F2" s="32" t="s">
        <v>45</v>
      </c>
      <c r="G2" s="32" t="s">
        <v>46</v>
      </c>
      <c r="H2" s="33" t="s">
        <v>48</v>
      </c>
      <c r="I2" s="32" t="s">
        <v>47</v>
      </c>
      <c r="J2" s="32" t="s">
        <v>49</v>
      </c>
      <c r="K2" s="32" t="s">
        <v>50</v>
      </c>
      <c r="L2" s="32" t="s">
        <v>51</v>
      </c>
    </row>
    <row r="3" spans="1:12" ht="15">
      <c r="A3" s="34" t="s">
        <v>38</v>
      </c>
      <c r="B3" s="35"/>
      <c r="C3" s="36">
        <v>16</v>
      </c>
      <c r="D3" s="50" t="s">
        <v>6</v>
      </c>
      <c r="E3" s="37">
        <v>350</v>
      </c>
      <c r="F3" s="38">
        <v>0.33333333333333331</v>
      </c>
      <c r="G3" s="39">
        <f>(ROUNDDOWN(IF(E3&gt;300,(E3/300),0),0)*30)/60</f>
        <v>0.5</v>
      </c>
      <c r="H3" s="40"/>
      <c r="I3" s="58"/>
      <c r="J3" s="41"/>
      <c r="K3" s="51">
        <v>10</v>
      </c>
      <c r="L3" s="42">
        <v>640</v>
      </c>
    </row>
    <row r="4" spans="1:12" ht="15">
      <c r="A4" s="26" t="s">
        <v>16</v>
      </c>
      <c r="B4" s="43" t="s">
        <v>109</v>
      </c>
      <c r="C4" s="36">
        <v>22</v>
      </c>
      <c r="D4" s="50" t="s">
        <v>1</v>
      </c>
      <c r="E4" s="37">
        <v>15</v>
      </c>
      <c r="F4" s="38">
        <v>0.33333333333333331</v>
      </c>
      <c r="G4" s="39">
        <f t="shared" ref="G4:G25" si="0">(ROUNDDOWN(IF(E4&gt;300,(E4/300),0),0)*30)/60</f>
        <v>0</v>
      </c>
      <c r="H4" s="39">
        <v>0.15</v>
      </c>
      <c r="I4" s="36">
        <v>0</v>
      </c>
      <c r="J4" s="44">
        <v>27</v>
      </c>
      <c r="K4" s="51">
        <v>0.375</v>
      </c>
      <c r="L4" s="42">
        <f>K4+J4</f>
        <v>27.375</v>
      </c>
    </row>
    <row r="5" spans="1:12" ht="15">
      <c r="A5" s="26" t="s">
        <v>17</v>
      </c>
      <c r="B5" s="43" t="s">
        <v>110</v>
      </c>
      <c r="C5" s="36">
        <v>8</v>
      </c>
      <c r="D5" s="50" t="s">
        <v>1</v>
      </c>
      <c r="E5" s="37">
        <v>15</v>
      </c>
      <c r="F5" s="38">
        <v>0.33333333333333298</v>
      </c>
      <c r="G5" s="39">
        <f t="shared" si="0"/>
        <v>0</v>
      </c>
      <c r="H5" s="39">
        <v>0.15</v>
      </c>
      <c r="I5" s="36">
        <v>0</v>
      </c>
      <c r="J5" s="44">
        <v>27</v>
      </c>
      <c r="K5" s="51">
        <v>0.375</v>
      </c>
      <c r="L5" s="42">
        <f>28.38</f>
        <v>28.38</v>
      </c>
    </row>
    <row r="6" spans="1:12" ht="15">
      <c r="A6" s="26" t="s">
        <v>18</v>
      </c>
      <c r="B6" s="43" t="s">
        <v>111</v>
      </c>
      <c r="C6" s="36">
        <v>29</v>
      </c>
      <c r="D6" s="50" t="s">
        <v>2</v>
      </c>
      <c r="E6" s="37">
        <v>15</v>
      </c>
      <c r="F6" s="38">
        <v>0.33333333333333298</v>
      </c>
      <c r="G6" s="39">
        <f t="shared" si="0"/>
        <v>0</v>
      </c>
      <c r="H6" s="39">
        <v>5.6</v>
      </c>
      <c r="I6" s="36">
        <v>0</v>
      </c>
      <c r="J6" s="44">
        <v>918</v>
      </c>
      <c r="K6" s="51">
        <v>74</v>
      </c>
      <c r="L6" s="42">
        <v>992</v>
      </c>
    </row>
    <row r="7" spans="1:12" ht="15">
      <c r="A7" s="27" t="s">
        <v>19</v>
      </c>
      <c r="B7" s="43" t="s">
        <v>112</v>
      </c>
      <c r="C7" s="36">
        <v>14</v>
      </c>
      <c r="D7" s="50" t="s">
        <v>3</v>
      </c>
      <c r="E7" s="37">
        <v>1200</v>
      </c>
      <c r="F7" s="38">
        <v>0.33333333333333298</v>
      </c>
      <c r="G7" s="39">
        <f t="shared" si="0"/>
        <v>2</v>
      </c>
      <c r="H7" s="39">
        <v>14</v>
      </c>
      <c r="I7" s="36">
        <v>2</v>
      </c>
      <c r="J7" s="44">
        <v>2160</v>
      </c>
      <c r="K7" s="51">
        <v>155</v>
      </c>
      <c r="L7" s="42">
        <v>2315</v>
      </c>
    </row>
    <row r="8" spans="1:12" ht="15">
      <c r="A8" s="26" t="s">
        <v>20</v>
      </c>
      <c r="B8" s="43" t="s">
        <v>113</v>
      </c>
      <c r="C8" s="36">
        <v>20</v>
      </c>
      <c r="D8" s="50" t="s">
        <v>4</v>
      </c>
      <c r="E8" s="37">
        <v>450</v>
      </c>
      <c r="F8" s="38">
        <v>0.33333333333333298</v>
      </c>
      <c r="G8" s="39">
        <f t="shared" si="0"/>
        <v>0.5</v>
      </c>
      <c r="H8" s="39">
        <v>5</v>
      </c>
      <c r="I8" s="36">
        <v>1</v>
      </c>
      <c r="J8" s="44">
        <v>810</v>
      </c>
      <c r="K8" s="51">
        <v>12.5</v>
      </c>
      <c r="L8" s="42">
        <v>822.5</v>
      </c>
    </row>
    <row r="9" spans="1:12" ht="15">
      <c r="A9" s="26" t="s">
        <v>21</v>
      </c>
      <c r="B9" s="43" t="s">
        <v>114</v>
      </c>
      <c r="C9" s="36">
        <v>5</v>
      </c>
      <c r="D9" s="50" t="s">
        <v>5</v>
      </c>
      <c r="E9" s="37">
        <v>230</v>
      </c>
      <c r="F9" s="38">
        <v>0.33333333333333298</v>
      </c>
      <c r="G9" s="39">
        <f t="shared" si="0"/>
        <v>0</v>
      </c>
      <c r="H9" s="39">
        <v>2.2999999999999998</v>
      </c>
      <c r="I9" s="36">
        <v>0</v>
      </c>
      <c r="J9" s="44">
        <v>414</v>
      </c>
      <c r="K9" s="51">
        <v>5.75</v>
      </c>
      <c r="L9" s="42">
        <v>419.75</v>
      </c>
    </row>
    <row r="10" spans="1:12" ht="15">
      <c r="A10" s="26" t="s">
        <v>22</v>
      </c>
      <c r="B10" s="43" t="s">
        <v>115</v>
      </c>
      <c r="C10" s="36">
        <v>3</v>
      </c>
      <c r="D10" s="50" t="s">
        <v>6</v>
      </c>
      <c r="E10" s="37">
        <v>350</v>
      </c>
      <c r="F10" s="38">
        <v>0.33333333333333298</v>
      </c>
      <c r="G10" s="39">
        <f t="shared" si="0"/>
        <v>0.5</v>
      </c>
      <c r="H10" s="39">
        <v>4</v>
      </c>
      <c r="I10" s="36">
        <v>1</v>
      </c>
      <c r="J10" s="44">
        <v>630</v>
      </c>
      <c r="K10" s="51">
        <v>10</v>
      </c>
      <c r="L10" s="42">
        <v>640</v>
      </c>
    </row>
    <row r="11" spans="1:12" ht="15">
      <c r="A11" s="26" t="s">
        <v>23</v>
      </c>
      <c r="B11" s="43" t="s">
        <v>116</v>
      </c>
      <c r="C11" s="36">
        <v>56</v>
      </c>
      <c r="D11" s="50" t="s">
        <v>9</v>
      </c>
      <c r="E11" s="37">
        <v>60</v>
      </c>
      <c r="F11" s="38">
        <v>0.33333333333333298</v>
      </c>
      <c r="G11" s="39">
        <f t="shared" si="0"/>
        <v>0</v>
      </c>
      <c r="H11" s="39">
        <v>0.6</v>
      </c>
      <c r="I11" s="36">
        <v>0</v>
      </c>
      <c r="J11" s="44">
        <v>108</v>
      </c>
      <c r="K11" s="51">
        <v>1.5</v>
      </c>
      <c r="L11" s="42">
        <v>109.5</v>
      </c>
    </row>
    <row r="12" spans="1:12" ht="15">
      <c r="A12" s="26" t="s">
        <v>24</v>
      </c>
      <c r="B12" s="43" t="s">
        <v>117</v>
      </c>
      <c r="C12" s="36">
        <v>23</v>
      </c>
      <c r="D12" s="50" t="s">
        <v>1</v>
      </c>
      <c r="E12" s="37">
        <v>15</v>
      </c>
      <c r="F12" s="38">
        <v>0.33333333333333298</v>
      </c>
      <c r="G12" s="39">
        <f t="shared" si="0"/>
        <v>0</v>
      </c>
      <c r="H12" s="39">
        <v>0.15</v>
      </c>
      <c r="I12" s="36">
        <v>0</v>
      </c>
      <c r="J12" s="44">
        <v>27</v>
      </c>
      <c r="K12" s="51">
        <v>0.375</v>
      </c>
      <c r="L12" s="42">
        <v>27.375</v>
      </c>
    </row>
    <row r="13" spans="1:12" ht="15">
      <c r="A13" s="26" t="s">
        <v>25</v>
      </c>
      <c r="B13" s="43" t="s">
        <v>118</v>
      </c>
      <c r="C13" s="36">
        <v>26</v>
      </c>
      <c r="D13" s="50" t="s">
        <v>0</v>
      </c>
      <c r="E13" s="37">
        <v>600</v>
      </c>
      <c r="F13" s="38">
        <v>0.33333333333333298</v>
      </c>
      <c r="G13" s="39">
        <f t="shared" si="0"/>
        <v>1</v>
      </c>
      <c r="H13" s="39">
        <v>7</v>
      </c>
      <c r="I13" s="36">
        <v>1</v>
      </c>
      <c r="J13" s="44">
        <v>1080</v>
      </c>
      <c r="K13" s="51">
        <v>77.5</v>
      </c>
      <c r="L13" s="42">
        <v>1157.5</v>
      </c>
    </row>
    <row r="14" spans="1:12" ht="15">
      <c r="A14" s="26" t="s">
        <v>26</v>
      </c>
      <c r="B14" s="43" t="s">
        <v>119</v>
      </c>
      <c r="C14" s="36">
        <v>10</v>
      </c>
      <c r="D14" s="50" t="s">
        <v>0</v>
      </c>
      <c r="E14" s="37">
        <v>600</v>
      </c>
      <c r="F14" s="38">
        <v>0.33333333333333298</v>
      </c>
      <c r="G14" s="39">
        <f t="shared" si="0"/>
        <v>1</v>
      </c>
      <c r="H14" s="39">
        <v>7</v>
      </c>
      <c r="I14" s="36">
        <v>1</v>
      </c>
      <c r="J14" s="44">
        <v>1080</v>
      </c>
      <c r="K14" s="51">
        <v>77.5</v>
      </c>
      <c r="L14" s="42">
        <v>1157.5</v>
      </c>
    </row>
    <row r="15" spans="1:12" ht="15">
      <c r="A15" s="26" t="s">
        <v>27</v>
      </c>
      <c r="B15" s="43" t="s">
        <v>120</v>
      </c>
      <c r="C15" s="36">
        <v>13</v>
      </c>
      <c r="D15" s="50" t="s">
        <v>0</v>
      </c>
      <c r="E15" s="37">
        <v>600</v>
      </c>
      <c r="F15" s="38">
        <v>0.33333333333333298</v>
      </c>
      <c r="G15" s="39">
        <f t="shared" si="0"/>
        <v>1</v>
      </c>
      <c r="H15" s="39">
        <v>7</v>
      </c>
      <c r="I15" s="36">
        <v>1</v>
      </c>
      <c r="J15" s="44">
        <v>1080</v>
      </c>
      <c r="K15" s="51">
        <v>77.5</v>
      </c>
      <c r="L15" s="42">
        <v>1157.5</v>
      </c>
    </row>
    <row r="16" spans="1:12" ht="15">
      <c r="A16" s="26" t="s">
        <v>28</v>
      </c>
      <c r="B16" s="43" t="s">
        <v>121</v>
      </c>
      <c r="C16" s="36">
        <v>12</v>
      </c>
      <c r="D16" s="50" t="s">
        <v>7</v>
      </c>
      <c r="E16" s="37">
        <v>1400</v>
      </c>
      <c r="F16" s="38">
        <v>0.33333333333333298</v>
      </c>
      <c r="G16" s="39">
        <f t="shared" si="0"/>
        <v>2</v>
      </c>
      <c r="H16" s="39">
        <v>16</v>
      </c>
      <c r="I16" s="36">
        <v>2</v>
      </c>
      <c r="J16" s="44">
        <v>2520</v>
      </c>
      <c r="K16" s="51">
        <v>160</v>
      </c>
      <c r="L16" s="42">
        <v>2680</v>
      </c>
    </row>
    <row r="17" spans="1:12" ht="15">
      <c r="A17" s="26" t="s">
        <v>29</v>
      </c>
      <c r="B17" s="43" t="s">
        <v>122</v>
      </c>
      <c r="C17" s="36">
        <v>18</v>
      </c>
      <c r="D17" s="50" t="s">
        <v>9</v>
      </c>
      <c r="E17" s="37">
        <v>60</v>
      </c>
      <c r="F17" s="38">
        <v>0.33333333333333298</v>
      </c>
      <c r="G17" s="39">
        <f t="shared" si="0"/>
        <v>0</v>
      </c>
      <c r="H17" s="39">
        <v>0.6</v>
      </c>
      <c r="I17" s="36">
        <v>0</v>
      </c>
      <c r="J17" s="44">
        <v>108</v>
      </c>
      <c r="K17" s="51">
        <v>1.5</v>
      </c>
      <c r="L17" s="42">
        <v>109.5</v>
      </c>
    </row>
    <row r="18" spans="1:12" ht="15">
      <c r="A18" s="26" t="s">
        <v>30</v>
      </c>
      <c r="B18" s="43" t="s">
        <v>123</v>
      </c>
      <c r="C18" s="36">
        <v>6</v>
      </c>
      <c r="D18" s="50" t="s">
        <v>8</v>
      </c>
      <c r="E18" s="37">
        <v>1300</v>
      </c>
      <c r="F18" s="38">
        <v>0.33333333333333298</v>
      </c>
      <c r="G18" s="39">
        <f t="shared" si="0"/>
        <v>2</v>
      </c>
      <c r="H18" s="39">
        <v>15</v>
      </c>
      <c r="I18" s="36">
        <v>2</v>
      </c>
      <c r="J18" s="44">
        <v>2340</v>
      </c>
      <c r="K18" s="51">
        <v>157.5</v>
      </c>
      <c r="L18" s="42">
        <v>2497.5</v>
      </c>
    </row>
    <row r="19" spans="1:12" ht="15">
      <c r="A19" s="26" t="s">
        <v>31</v>
      </c>
      <c r="B19" s="43" t="s">
        <v>124</v>
      </c>
      <c r="C19" s="36">
        <v>15</v>
      </c>
      <c r="D19" s="50" t="s">
        <v>6</v>
      </c>
      <c r="E19" s="37">
        <v>350</v>
      </c>
      <c r="F19" s="38">
        <v>0.33333333333333298</v>
      </c>
      <c r="G19" s="39">
        <f t="shared" si="0"/>
        <v>0.5</v>
      </c>
      <c r="H19" s="39">
        <v>4</v>
      </c>
      <c r="I19" s="36">
        <v>1</v>
      </c>
      <c r="J19" s="44">
        <v>630</v>
      </c>
      <c r="K19" s="51">
        <v>10</v>
      </c>
      <c r="L19" s="42">
        <v>640</v>
      </c>
    </row>
    <row r="20" spans="1:12" ht="15">
      <c r="A20" s="26" t="s">
        <v>32</v>
      </c>
      <c r="B20" s="43" t="s">
        <v>125</v>
      </c>
      <c r="C20" s="36">
        <v>24</v>
      </c>
      <c r="D20" s="50" t="s">
        <v>8</v>
      </c>
      <c r="E20" s="37">
        <v>1300</v>
      </c>
      <c r="F20" s="38">
        <v>0.33333333333333298</v>
      </c>
      <c r="G20" s="39">
        <f t="shared" si="0"/>
        <v>2</v>
      </c>
      <c r="H20" s="39">
        <v>15</v>
      </c>
      <c r="I20" s="36">
        <v>2</v>
      </c>
      <c r="J20" s="44">
        <v>2340</v>
      </c>
      <c r="K20" s="51">
        <v>157.5</v>
      </c>
      <c r="L20" s="42">
        <v>2497.5</v>
      </c>
    </row>
    <row r="21" spans="1:12" ht="15">
      <c r="A21" s="26" t="s">
        <v>33</v>
      </c>
      <c r="B21" s="43" t="s">
        <v>126</v>
      </c>
      <c r="C21" s="36">
        <v>24</v>
      </c>
      <c r="D21" s="50" t="s">
        <v>7</v>
      </c>
      <c r="E21" s="37">
        <v>1400</v>
      </c>
      <c r="F21" s="38">
        <v>0.33333333333333298</v>
      </c>
      <c r="G21" s="39">
        <f t="shared" si="0"/>
        <v>2</v>
      </c>
      <c r="H21" s="39">
        <v>16</v>
      </c>
      <c r="I21" s="36">
        <v>2</v>
      </c>
      <c r="J21" s="44">
        <v>2520</v>
      </c>
      <c r="K21" s="51">
        <v>160</v>
      </c>
      <c r="L21" s="42">
        <v>2680</v>
      </c>
    </row>
    <row r="22" spans="1:12" ht="15">
      <c r="A22" s="26" t="s">
        <v>34</v>
      </c>
      <c r="B22" s="43" t="s">
        <v>127</v>
      </c>
      <c r="C22" s="36">
        <v>17</v>
      </c>
      <c r="D22" s="50" t="s">
        <v>9</v>
      </c>
      <c r="E22" s="37">
        <v>60</v>
      </c>
      <c r="F22" s="38">
        <v>0.33333333333333298</v>
      </c>
      <c r="G22" s="39">
        <f t="shared" si="0"/>
        <v>0</v>
      </c>
      <c r="H22" s="39">
        <v>0.6</v>
      </c>
      <c r="I22" s="36">
        <v>0</v>
      </c>
      <c r="J22" s="44">
        <v>108</v>
      </c>
      <c r="K22" s="51">
        <v>1.5</v>
      </c>
      <c r="L22" s="42">
        <v>109.5</v>
      </c>
    </row>
    <row r="23" spans="1:12" ht="15">
      <c r="A23" s="26" t="s">
        <v>35</v>
      </c>
      <c r="B23" s="43" t="s">
        <v>128</v>
      </c>
      <c r="C23" s="36">
        <v>19</v>
      </c>
      <c r="D23" s="50" t="s">
        <v>0</v>
      </c>
      <c r="E23" s="37">
        <v>600</v>
      </c>
      <c r="F23" s="38">
        <v>0.33333333333333298</v>
      </c>
      <c r="G23" s="39">
        <f t="shared" si="0"/>
        <v>1</v>
      </c>
      <c r="H23" s="39">
        <v>7</v>
      </c>
      <c r="I23" s="36">
        <v>1</v>
      </c>
      <c r="J23" s="44">
        <v>1080</v>
      </c>
      <c r="K23" s="51">
        <v>77.5</v>
      </c>
      <c r="L23" s="42">
        <v>1157.5</v>
      </c>
    </row>
    <row r="24" spans="1:12" ht="15">
      <c r="A24" s="26" t="s">
        <v>36</v>
      </c>
      <c r="B24" s="43" t="s">
        <v>129</v>
      </c>
      <c r="C24" s="36">
        <v>25</v>
      </c>
      <c r="D24" s="50" t="s">
        <v>1</v>
      </c>
      <c r="E24" s="37">
        <v>15</v>
      </c>
      <c r="F24" s="38">
        <v>0.33333333333333298</v>
      </c>
      <c r="G24" s="39">
        <f t="shared" si="0"/>
        <v>0</v>
      </c>
      <c r="H24" s="39">
        <v>0.15</v>
      </c>
      <c r="I24" s="36">
        <v>0</v>
      </c>
      <c r="J24" s="44">
        <v>27</v>
      </c>
      <c r="K24" s="51">
        <v>0.375</v>
      </c>
      <c r="L24" s="42">
        <v>27.375</v>
      </c>
    </row>
    <row r="25" spans="1:12" ht="15">
      <c r="A25" s="26" t="s">
        <v>37</v>
      </c>
      <c r="B25" s="43" t="s">
        <v>130</v>
      </c>
      <c r="C25" s="36">
        <v>7</v>
      </c>
      <c r="D25" s="50" t="s">
        <v>3</v>
      </c>
      <c r="E25" s="37">
        <v>1200</v>
      </c>
      <c r="F25" s="38">
        <v>0.33333333333333298</v>
      </c>
      <c r="G25" s="39">
        <f t="shared" si="0"/>
        <v>2</v>
      </c>
      <c r="H25" s="39">
        <v>14</v>
      </c>
      <c r="I25" s="36">
        <v>2</v>
      </c>
      <c r="J25" s="44">
        <v>2160</v>
      </c>
      <c r="K25" s="51">
        <v>155</v>
      </c>
      <c r="L25" s="42">
        <v>2315</v>
      </c>
    </row>
    <row r="26" spans="1:12" ht="15">
      <c r="A26" s="34"/>
      <c r="B26" s="34"/>
      <c r="C26" s="34"/>
      <c r="D26" s="52"/>
      <c r="E26" s="34"/>
      <c r="F26" s="45"/>
      <c r="G26" s="45"/>
      <c r="H26" s="34"/>
      <c r="I26" s="34"/>
      <c r="J26" s="45"/>
      <c r="K26" s="34"/>
      <c r="L26" s="34"/>
    </row>
    <row r="27" spans="1:12" ht="15">
      <c r="A27" s="34"/>
      <c r="B27" s="55" t="s">
        <v>105</v>
      </c>
      <c r="C27" s="55"/>
      <c r="D27" s="46"/>
      <c r="E27" s="34"/>
      <c r="F27" s="45"/>
      <c r="G27" s="45"/>
      <c r="H27" s="34"/>
      <c r="I27" s="34"/>
      <c r="J27" s="45"/>
      <c r="K27" s="34"/>
      <c r="L27" s="34"/>
    </row>
    <row r="28" spans="1:12" ht="15">
      <c r="A28" s="34"/>
      <c r="B28" s="56" t="s">
        <v>131</v>
      </c>
      <c r="C28" s="56"/>
      <c r="D28" s="53"/>
      <c r="E28" s="34"/>
      <c r="F28" s="45"/>
      <c r="G28" s="45"/>
      <c r="H28" s="34"/>
      <c r="I28" s="34"/>
      <c r="J28" s="45"/>
      <c r="K28" s="34"/>
      <c r="L28" s="34"/>
    </row>
    <row r="29" spans="1:12">
      <c r="A29" s="48"/>
      <c r="B29" s="48"/>
      <c r="C29" s="48"/>
      <c r="D29" s="47"/>
      <c r="E29" s="48"/>
      <c r="F29" s="49"/>
      <c r="G29" s="49"/>
      <c r="H29" s="48"/>
      <c r="I29" s="48"/>
      <c r="J29" s="49"/>
      <c r="K29" s="48"/>
      <c r="L29" s="48"/>
    </row>
  </sheetData>
  <mergeCells count="3">
    <mergeCell ref="A1:H1"/>
    <mergeCell ref="B27:C27"/>
    <mergeCell ref="B28:C28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0"/>
  <sheetViews>
    <sheetView workbookViewId="0">
      <selection activeCell="B20" sqref="B20"/>
    </sheetView>
  </sheetViews>
  <sheetFormatPr defaultRowHeight="15"/>
  <cols>
    <col min="1" max="1" width="23.85546875" customWidth="1"/>
    <col min="2" max="2" width="20.140625" style="6" customWidth="1"/>
    <col min="3" max="3" width="13.28515625" style="12" customWidth="1"/>
    <col min="4" max="4" width="8.42578125" style="12" customWidth="1"/>
    <col min="5" max="5" width="9.140625" style="12" customWidth="1"/>
  </cols>
  <sheetData>
    <row r="1" spans="1:4" ht="30">
      <c r="A1" s="7" t="s">
        <v>39</v>
      </c>
      <c r="B1" s="13" t="s">
        <v>40</v>
      </c>
    </row>
    <row r="2" spans="1:4" ht="15" customHeight="1">
      <c r="A2" s="10" t="s">
        <v>107</v>
      </c>
      <c r="B2" s="14">
        <v>1060</v>
      </c>
    </row>
    <row r="3" spans="1:4" ht="15" customHeight="1">
      <c r="A3" s="1" t="s">
        <v>6</v>
      </c>
      <c r="B3" s="15">
        <v>350</v>
      </c>
      <c r="D3" s="8"/>
    </row>
    <row r="4" spans="1:4" ht="15" customHeight="1">
      <c r="A4" s="1" t="s">
        <v>7</v>
      </c>
      <c r="B4" s="15">
        <v>1400</v>
      </c>
      <c r="D4" s="8"/>
    </row>
    <row r="5" spans="1:4" ht="15" customHeight="1">
      <c r="A5" s="1" t="s">
        <v>0</v>
      </c>
      <c r="B5" s="6">
        <v>600</v>
      </c>
      <c r="D5" s="8"/>
    </row>
    <row r="6" spans="1:4" ht="15" customHeight="1">
      <c r="A6" s="1" t="s">
        <v>5</v>
      </c>
      <c r="B6" s="16">
        <v>230</v>
      </c>
      <c r="D6" s="8"/>
    </row>
    <row r="7" spans="1:4" ht="15" customHeight="1">
      <c r="A7" s="1" t="s">
        <v>14</v>
      </c>
      <c r="B7" s="16">
        <v>10</v>
      </c>
      <c r="D7" s="8"/>
    </row>
    <row r="8" spans="1:4" ht="15" customHeight="1">
      <c r="A8" s="1" t="s">
        <v>1</v>
      </c>
      <c r="B8" s="16">
        <v>15</v>
      </c>
      <c r="D8" s="8"/>
    </row>
    <row r="9" spans="1:4" ht="15" customHeight="1">
      <c r="A9" s="10" t="s">
        <v>10</v>
      </c>
      <c r="B9" s="6">
        <v>620</v>
      </c>
    </row>
    <row r="10" spans="1:4" ht="15.75">
      <c r="A10" s="10" t="s">
        <v>12</v>
      </c>
      <c r="B10" s="6">
        <v>1050</v>
      </c>
    </row>
    <row r="11" spans="1:4" ht="15.75">
      <c r="A11" s="11" t="s">
        <v>15</v>
      </c>
      <c r="B11" s="6">
        <v>360</v>
      </c>
    </row>
    <row r="12" spans="1:4" ht="15.75">
      <c r="A12" s="2" t="s">
        <v>13</v>
      </c>
      <c r="B12" s="6">
        <v>200</v>
      </c>
    </row>
    <row r="13" spans="1:4" ht="15.75">
      <c r="A13" s="2" t="s">
        <v>9</v>
      </c>
      <c r="B13" s="6">
        <v>60</v>
      </c>
    </row>
    <row r="14" spans="1:4" ht="15.75">
      <c r="A14" s="9" t="s">
        <v>8</v>
      </c>
      <c r="B14" s="6">
        <v>1300</v>
      </c>
    </row>
    <row r="15" spans="1:4" ht="15.75">
      <c r="A15" s="9" t="s">
        <v>2</v>
      </c>
      <c r="B15" s="17">
        <v>510</v>
      </c>
    </row>
    <row r="16" spans="1:4" ht="15.75">
      <c r="A16" s="9" t="s">
        <v>4</v>
      </c>
      <c r="B16" s="6">
        <v>450</v>
      </c>
    </row>
    <row r="17" spans="1:2" ht="15.75">
      <c r="A17" s="9" t="s">
        <v>3</v>
      </c>
      <c r="B17" s="17">
        <v>1200</v>
      </c>
    </row>
    <row r="18" spans="1:2" ht="15.75">
      <c r="A18" s="4" t="s">
        <v>11</v>
      </c>
      <c r="B18" s="6">
        <v>80</v>
      </c>
    </row>
    <row r="20" spans="1:2" ht="15.75">
      <c r="A20" s="25" t="s">
        <v>104</v>
      </c>
      <c r="B20" s="24"/>
    </row>
  </sheetData>
  <phoneticPr fontId="8" type="noConversion"/>
  <pageMargins left="0.7" right="0.7" top="0.75" bottom="0.75" header="0.3" footer="0.3"/>
  <pageSetup paperSize="9" orientation="portrait" r:id="rId1"/>
  <headerFooter>
    <oddHeader>&amp;CCAT information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27"/>
  <sheetViews>
    <sheetView tabSelected="1" topLeftCell="A5" workbookViewId="0">
      <selection activeCell="C28" sqref="C28"/>
    </sheetView>
  </sheetViews>
  <sheetFormatPr defaultRowHeight="15"/>
  <cols>
    <col min="1" max="1" width="10.140625" bestFit="1" customWidth="1"/>
    <col min="2" max="2" width="4.85546875" bestFit="1" customWidth="1"/>
    <col min="3" max="3" width="37" customWidth="1"/>
    <col min="4" max="4" width="10.42578125" customWidth="1"/>
    <col min="5" max="5" width="7.140625" customWidth="1"/>
    <col min="6" max="6" width="17" customWidth="1"/>
  </cols>
  <sheetData>
    <row r="1" spans="1:6" ht="31.5" customHeight="1">
      <c r="A1" s="57" t="s">
        <v>54</v>
      </c>
      <c r="B1" s="57"/>
      <c r="C1" s="57"/>
      <c r="D1" s="57"/>
      <c r="E1" s="57"/>
      <c r="F1" s="57"/>
    </row>
    <row r="2" spans="1:6" ht="10.5" customHeight="1">
      <c r="A2" s="19"/>
      <c r="B2" s="19"/>
      <c r="C2" s="19"/>
      <c r="D2" s="19"/>
      <c r="E2" s="19"/>
      <c r="F2" s="19"/>
    </row>
    <row r="3" spans="1:6" ht="15" customHeight="1">
      <c r="A3" s="20" t="s">
        <v>55</v>
      </c>
      <c r="B3" s="20" t="s">
        <v>56</v>
      </c>
      <c r="C3" s="20" t="s">
        <v>57</v>
      </c>
      <c r="D3" s="20" t="s">
        <v>58</v>
      </c>
      <c r="E3" s="20" t="s">
        <v>59</v>
      </c>
      <c r="F3" s="20" t="s">
        <v>60</v>
      </c>
    </row>
    <row r="4" spans="1:6" ht="15" customHeight="1">
      <c r="A4" s="21">
        <v>16</v>
      </c>
      <c r="B4" s="19" t="s">
        <v>61</v>
      </c>
      <c r="C4" s="19" t="s">
        <v>62</v>
      </c>
      <c r="D4" s="21">
        <v>45</v>
      </c>
      <c r="E4" s="21">
        <v>0</v>
      </c>
      <c r="F4" s="22" t="s">
        <v>63</v>
      </c>
    </row>
    <row r="5" spans="1:6" ht="15" customHeight="1">
      <c r="A5" s="21">
        <v>22</v>
      </c>
      <c r="B5" s="19" t="s">
        <v>61</v>
      </c>
      <c r="C5" s="19" t="s">
        <v>64</v>
      </c>
      <c r="D5" s="21">
        <v>0</v>
      </c>
      <c r="E5" s="21">
        <v>0</v>
      </c>
      <c r="F5" s="22" t="s">
        <v>65</v>
      </c>
    </row>
    <row r="6" spans="1:6" ht="15" customHeight="1">
      <c r="A6" s="21">
        <v>8</v>
      </c>
      <c r="B6" s="19" t="s">
        <v>66</v>
      </c>
      <c r="C6" s="19" t="s">
        <v>67</v>
      </c>
      <c r="D6" s="21">
        <v>69</v>
      </c>
      <c r="E6" s="21">
        <v>9</v>
      </c>
      <c r="F6" s="22" t="s">
        <v>63</v>
      </c>
    </row>
    <row r="7" spans="1:6" ht="15" customHeight="1">
      <c r="A7" s="21"/>
      <c r="B7" s="19" t="s">
        <v>66</v>
      </c>
      <c r="C7" s="19" t="s">
        <v>68</v>
      </c>
      <c r="D7" s="21">
        <v>48</v>
      </c>
      <c r="E7" s="21">
        <v>0</v>
      </c>
      <c r="F7" s="22" t="s">
        <v>63</v>
      </c>
    </row>
    <row r="8" spans="1:6" ht="15" customHeight="1">
      <c r="A8" s="21">
        <v>14</v>
      </c>
      <c r="B8" s="19" t="s">
        <v>66</v>
      </c>
      <c r="C8" s="22" t="s">
        <v>69</v>
      </c>
      <c r="D8" s="21">
        <v>31</v>
      </c>
      <c r="E8" s="21">
        <v>1</v>
      </c>
      <c r="F8" s="22" t="s">
        <v>70</v>
      </c>
    </row>
    <row r="9" spans="1:6" ht="15" customHeight="1">
      <c r="A9" s="21">
        <v>20</v>
      </c>
      <c r="B9" s="19" t="s">
        <v>66</v>
      </c>
      <c r="C9" s="19" t="s">
        <v>71</v>
      </c>
      <c r="D9" s="21">
        <v>18</v>
      </c>
      <c r="E9" s="21">
        <v>0</v>
      </c>
      <c r="F9" s="22" t="s">
        <v>72</v>
      </c>
    </row>
    <row r="10" spans="1:6" ht="15" customHeight="1">
      <c r="A10" s="21">
        <v>5</v>
      </c>
      <c r="B10" s="19" t="s">
        <v>66</v>
      </c>
      <c r="C10" s="19" t="s">
        <v>73</v>
      </c>
      <c r="D10" s="21">
        <v>12</v>
      </c>
      <c r="E10" s="21">
        <v>0</v>
      </c>
      <c r="F10" s="22" t="s">
        <v>74</v>
      </c>
    </row>
    <row r="11" spans="1:6" ht="15" customHeight="1">
      <c r="A11" s="21">
        <v>3</v>
      </c>
      <c r="B11" s="19" t="s">
        <v>66</v>
      </c>
      <c r="C11" s="19" t="s">
        <v>75</v>
      </c>
      <c r="D11" s="21">
        <v>7</v>
      </c>
      <c r="E11" s="21">
        <v>0</v>
      </c>
      <c r="F11" s="22" t="s">
        <v>76</v>
      </c>
    </row>
    <row r="12" spans="1:6" ht="15" customHeight="1">
      <c r="A12" s="21"/>
      <c r="B12" s="19" t="s">
        <v>66</v>
      </c>
      <c r="C12" s="19" t="s">
        <v>77</v>
      </c>
      <c r="D12" s="21">
        <v>6</v>
      </c>
      <c r="E12" s="21">
        <v>0</v>
      </c>
      <c r="F12" s="22" t="s">
        <v>78</v>
      </c>
    </row>
    <row r="13" spans="1:6" ht="15" customHeight="1">
      <c r="A13" s="21">
        <v>23</v>
      </c>
      <c r="B13" s="19" t="s">
        <v>66</v>
      </c>
      <c r="C13" s="19" t="s">
        <v>79</v>
      </c>
      <c r="D13" s="21">
        <v>3</v>
      </c>
      <c r="E13" s="21">
        <v>0</v>
      </c>
      <c r="F13" s="22" t="s">
        <v>80</v>
      </c>
    </row>
    <row r="14" spans="1:6" ht="15" customHeight="1">
      <c r="A14" s="21">
        <v>26</v>
      </c>
      <c r="B14" s="19" t="s">
        <v>81</v>
      </c>
      <c r="C14" s="19" t="s">
        <v>82</v>
      </c>
      <c r="D14" s="21">
        <v>72</v>
      </c>
      <c r="E14" s="21">
        <v>10</v>
      </c>
      <c r="F14" s="22" t="s">
        <v>83</v>
      </c>
    </row>
    <row r="15" spans="1:6" ht="15" customHeight="1">
      <c r="A15" s="21">
        <v>10</v>
      </c>
      <c r="B15" s="19" t="s">
        <v>81</v>
      </c>
      <c r="C15" s="19" t="s">
        <v>84</v>
      </c>
      <c r="D15" s="21">
        <v>64</v>
      </c>
      <c r="E15" s="21">
        <v>10</v>
      </c>
      <c r="F15" s="22" t="s">
        <v>76</v>
      </c>
    </row>
    <row r="16" spans="1:6" ht="15" customHeight="1">
      <c r="A16" s="21">
        <v>13</v>
      </c>
      <c r="B16" s="19" t="s">
        <v>81</v>
      </c>
      <c r="C16" s="19" t="s">
        <v>85</v>
      </c>
      <c r="D16" s="21">
        <v>43</v>
      </c>
      <c r="E16" s="21">
        <v>2</v>
      </c>
      <c r="F16" s="22" t="s">
        <v>86</v>
      </c>
    </row>
    <row r="17" spans="1:6" ht="15" customHeight="1">
      <c r="A17" s="21">
        <v>12</v>
      </c>
      <c r="B17" s="19" t="s">
        <v>81</v>
      </c>
      <c r="C17" s="19" t="s">
        <v>87</v>
      </c>
      <c r="D17" s="21">
        <v>30</v>
      </c>
      <c r="E17" s="21">
        <v>1</v>
      </c>
      <c r="F17" s="22" t="s">
        <v>63</v>
      </c>
    </row>
    <row r="18" spans="1:6" ht="15" customHeight="1">
      <c r="A18" s="21">
        <v>18</v>
      </c>
      <c r="B18" s="19" t="s">
        <v>81</v>
      </c>
      <c r="C18" s="19" t="s">
        <v>88</v>
      </c>
      <c r="D18" s="21">
        <v>25</v>
      </c>
      <c r="E18" s="21">
        <v>0</v>
      </c>
      <c r="F18" s="22" t="s">
        <v>89</v>
      </c>
    </row>
    <row r="19" spans="1:6" ht="15" customHeight="1">
      <c r="A19" s="21">
        <v>6</v>
      </c>
      <c r="B19" s="19" t="s">
        <v>81</v>
      </c>
      <c r="C19" s="19" t="s">
        <v>90</v>
      </c>
      <c r="D19" s="21">
        <v>19</v>
      </c>
      <c r="E19" s="21">
        <v>2</v>
      </c>
      <c r="F19" s="22" t="s">
        <v>91</v>
      </c>
    </row>
    <row r="20" spans="1:6" ht="15" customHeight="1">
      <c r="A20" s="21">
        <v>15</v>
      </c>
      <c r="B20" s="19" t="s">
        <v>81</v>
      </c>
      <c r="C20" s="19" t="s">
        <v>92</v>
      </c>
      <c r="D20" s="21">
        <v>5</v>
      </c>
      <c r="E20" s="21">
        <v>0</v>
      </c>
      <c r="F20" s="22" t="s">
        <v>93</v>
      </c>
    </row>
    <row r="21" spans="1:6" ht="15" customHeight="1">
      <c r="A21" s="21">
        <v>24</v>
      </c>
      <c r="B21" s="19" t="s">
        <v>81</v>
      </c>
      <c r="C21" s="19" t="s">
        <v>94</v>
      </c>
      <c r="D21" s="21">
        <v>4</v>
      </c>
      <c r="E21" s="21">
        <v>0</v>
      </c>
      <c r="F21" s="22" t="s">
        <v>95</v>
      </c>
    </row>
    <row r="22" spans="1:6" ht="15" customHeight="1">
      <c r="A22" s="21">
        <v>24</v>
      </c>
      <c r="B22" s="19" t="s">
        <v>81</v>
      </c>
      <c r="C22" s="19" t="s">
        <v>96</v>
      </c>
      <c r="D22" s="21">
        <v>1</v>
      </c>
      <c r="E22" s="21">
        <v>0</v>
      </c>
      <c r="F22" s="22" t="s">
        <v>97</v>
      </c>
    </row>
    <row r="23" spans="1:6" ht="15" customHeight="1">
      <c r="A23" s="21">
        <v>17</v>
      </c>
      <c r="B23" s="19" t="s">
        <v>98</v>
      </c>
      <c r="C23" s="19" t="s">
        <v>99</v>
      </c>
      <c r="D23" s="21">
        <v>45</v>
      </c>
      <c r="E23" s="21">
        <v>12</v>
      </c>
      <c r="F23" s="22" t="s">
        <v>63</v>
      </c>
    </row>
    <row r="24" spans="1:6" ht="15" customHeight="1">
      <c r="A24" s="21">
        <v>19</v>
      </c>
      <c r="B24" s="19" t="s">
        <v>98</v>
      </c>
      <c r="C24" s="19" t="s">
        <v>100</v>
      </c>
      <c r="D24" s="21">
        <v>17</v>
      </c>
      <c r="E24" s="21">
        <v>1</v>
      </c>
      <c r="F24" s="22" t="s">
        <v>91</v>
      </c>
    </row>
    <row r="25" spans="1:6" ht="15" customHeight="1">
      <c r="A25" s="21">
        <v>25</v>
      </c>
      <c r="B25" s="19" t="s">
        <v>98</v>
      </c>
      <c r="C25" s="19" t="s">
        <v>101</v>
      </c>
      <c r="D25" s="21">
        <v>4</v>
      </c>
      <c r="E25" s="21">
        <v>2</v>
      </c>
      <c r="F25" s="22" t="s">
        <v>102</v>
      </c>
    </row>
    <row r="26" spans="1:6" ht="15" customHeight="1" thickBot="1">
      <c r="A26" s="21">
        <v>7</v>
      </c>
      <c r="B26" s="19" t="s">
        <v>98</v>
      </c>
      <c r="C26" s="19" t="s">
        <v>103</v>
      </c>
      <c r="D26" s="59">
        <v>3</v>
      </c>
      <c r="E26" s="21">
        <v>0</v>
      </c>
      <c r="F26" s="22" t="s">
        <v>72</v>
      </c>
    </row>
    <row r="27" spans="1:6" ht="15.75" thickBot="1">
      <c r="C27" s="23" t="s">
        <v>132</v>
      </c>
      <c r="D27" s="60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 &amp; T</vt:lpstr>
      <vt:lpstr>Distance</vt:lpstr>
      <vt:lpstr>CAPS</vt:lpstr>
      <vt:lpstr>Claims Chart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Estie</cp:lastModifiedBy>
  <cp:lastPrinted>2010-09-06T07:47:08Z</cp:lastPrinted>
  <dcterms:created xsi:type="dcterms:W3CDTF">2010-09-05T15:00:24Z</dcterms:created>
  <dcterms:modified xsi:type="dcterms:W3CDTF">2013-06-08T16:41:38Z</dcterms:modified>
</cp:coreProperties>
</file>